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9" i="1"/>
  <c r="W19"/>
  <c r="X19"/>
  <c r="Y19"/>
  <c r="Z19"/>
  <c r="K19"/>
  <c r="L19"/>
  <c r="M19"/>
  <c r="N19"/>
  <c r="O19"/>
  <c r="P19"/>
  <c r="Q19"/>
  <c r="R19"/>
  <c r="S19"/>
  <c r="T19"/>
  <c r="U19"/>
  <c r="V19"/>
  <c r="D19"/>
  <c r="E19"/>
  <c r="F19"/>
  <c r="G19"/>
  <c r="H19"/>
  <c r="I19"/>
  <c r="J19"/>
  <c r="C19"/>
</calcChain>
</file>

<file path=xl/sharedStrings.xml><?xml version="1.0" encoding="utf-8"?>
<sst xmlns="http://schemas.openxmlformats.org/spreadsheetml/2006/main" count="119" uniqueCount="52">
  <si>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</si>
  <si>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</si>
  <si>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</si>
  <si>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</si>
  <si>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</si>
  <si>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</si>
  <si>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</si>
  <si>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</si>
  <si>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</si>
  <si>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</si>
  <si>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</si>
  <si>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</si>
  <si>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</si>
  <si>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</si>
  <si>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</si>
  <si>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</si>
  <si>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</si>
  <si>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</si>
  <si>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</si>
  <si>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</si>
  <si>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</si>
  <si>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</si>
  <si>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</si>
  <si>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</si>
  <si>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</si>
  <si>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</si>
  <si>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</si>
  <si>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</si>
  <si>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</si>
  <si>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</si>
  <si>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</si>
  <si>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</si>
  <si>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</si>
  <si>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</si>
  <si>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</si>
  <si>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</si>
  <si>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</si>
  <si>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</si>
  <si>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</si>
  <si>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</si>
  <si>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</si>
  <si>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</si>
  <si>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</si>
  <si>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</si>
  <si>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</si>
  <si>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</si>
  <si>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</si>
  <si>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Новатор-ФК 1 ао RS</t>
  </si>
  <si>
    <t xml:space="preserve"> 10 Новатор-ФК 1 ап RS</t>
  </si>
  <si>
    <t xml:space="preserve"> 10 Новатор-ФК 2 ао RS</t>
  </si>
  <si>
    <t xml:space="preserve"> 10 Новатор-ФК 2 ап RS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</si>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</sst>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4"/>
  <sheetViews>
    <sheetView tabSelected="1" topLeftCell="B1" zoomScaleNormal="100" zoomScaleSheetLayoutView="100" workbookViewId="0">
      <selection activeCell="N30" sqref="N30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0.625</v>
      </c>
      <c r="D8" s="15">
        <v>0.63</v>
      </c>
      <c r="E8" s="15">
        <v>0.63</v>
      </c>
      <c r="F8" s="15">
        <v>0.625</v>
      </c>
      <c r="G8" s="15">
        <v>0.63</v>
      </c>
      <c r="H8" s="15">
        <v>0.625</v>
      </c>
      <c r="I8" s="15">
        <v>0.625</v>
      </c>
      <c r="J8" s="15">
        <v>0.62</v>
      </c>
      <c r="K8" s="15">
        <v>0.625</v>
      </c>
      <c r="L8" s="16">
        <v>0.61499999999999999</v>
      </c>
      <c r="M8" s="16">
        <v>0.625</v>
      </c>
      <c r="N8" s="16">
        <v>0.63500000000000001</v>
      </c>
      <c r="O8" s="16">
        <v>0.625</v>
      </c>
      <c r="P8" s="16">
        <v>0.62</v>
      </c>
      <c r="Q8" s="16">
        <v>0.62</v>
      </c>
      <c r="R8" s="16">
        <v>0.625</v>
      </c>
      <c r="S8" s="16">
        <v>0.63</v>
      </c>
      <c r="T8" s="16">
        <v>0.64</v>
      </c>
      <c r="U8" s="16">
        <v>0.63</v>
      </c>
      <c r="V8" s="16">
        <v>0.64</v>
      </c>
      <c r="W8" s="16">
        <v>0.625</v>
      </c>
      <c r="X8" s="16">
        <v>0.63</v>
      </c>
      <c r="Y8" s="16">
        <v>0.625</v>
      </c>
      <c r="Z8" s="55">
        <v>0.625</v>
      </c>
      <c r="AA8" s="23">
        <v>15.045000000000002</v>
      </c>
    </row>
    <row r="9" spans="1:27">
      <c r="A9" s="7"/>
      <c r="B9" s="8" t="s">
        <v>41</v>
      </c>
      <c r="C9" s="14">
        <v>1277.4000000000001</v>
      </c>
      <c r="D9" s="15">
        <v>1158</v>
      </c>
      <c r="E9" s="15">
        <v>1291.8</v>
      </c>
      <c r="F9" s="15">
        <v>1286.4000000000001</v>
      </c>
      <c r="G9" s="15">
        <v>1216.8</v>
      </c>
      <c r="H9" s="15">
        <v>1315.8</v>
      </c>
      <c r="I9" s="15">
        <v>1299</v>
      </c>
      <c r="J9" s="15">
        <v>1125</v>
      </c>
      <c r="K9" s="15">
        <v>1413.6000000000001</v>
      </c>
      <c r="L9" s="16">
        <v>1587</v>
      </c>
      <c r="M9" s="16">
        <v>1612.2</v>
      </c>
      <c r="N9" s="16">
        <v>1502.4</v>
      </c>
      <c r="O9" s="16">
        <v>1608</v>
      </c>
      <c r="P9" s="16">
        <v>1474.2</v>
      </c>
      <c r="Q9" s="16">
        <v>1590</v>
      </c>
      <c r="R9" s="16">
        <v>1697.4</v>
      </c>
      <c r="S9" s="16">
        <v>1629.6000000000001</v>
      </c>
      <c r="T9" s="16">
        <v>1578</v>
      </c>
      <c r="U9" s="16">
        <v>1653</v>
      </c>
      <c r="V9" s="16">
        <v>1480.2</v>
      </c>
      <c r="W9" s="16">
        <v>1615.2</v>
      </c>
      <c r="X9" s="16">
        <v>1534.8</v>
      </c>
      <c r="Y9" s="16">
        <v>1466.4</v>
      </c>
      <c r="Z9" s="55">
        <v>1440</v>
      </c>
      <c r="AA9" s="65">
        <v>34852.200000000004</v>
      </c>
    </row>
    <row r="10" spans="1:27">
      <c r="A10" s="7"/>
      <c r="B10" s="8" t="s">
        <v>42</v>
      </c>
      <c r="C10" s="14">
        <v>1275</v>
      </c>
      <c r="D10" s="15">
        <v>1157.4000000000001</v>
      </c>
      <c r="E10" s="15">
        <v>1288.2</v>
      </c>
      <c r="F10" s="15">
        <v>1283.4000000000001</v>
      </c>
      <c r="G10" s="15">
        <v>1213.8</v>
      </c>
      <c r="H10" s="15">
        <v>1314.6000000000001</v>
      </c>
      <c r="I10" s="15">
        <v>1299.6000000000001</v>
      </c>
      <c r="J10" s="15">
        <v>1122.6000000000001</v>
      </c>
      <c r="K10" s="15">
        <v>1385.4</v>
      </c>
      <c r="L10" s="16">
        <v>1561.8</v>
      </c>
      <c r="M10" s="16">
        <v>1586.4</v>
      </c>
      <c r="N10" s="16">
        <v>1474.8</v>
      </c>
      <c r="O10" s="16">
        <v>1584.6000000000001</v>
      </c>
      <c r="P10" s="16">
        <v>1452.6000000000001</v>
      </c>
      <c r="Q10" s="16">
        <v>1564.2</v>
      </c>
      <c r="R10" s="16">
        <v>1671</v>
      </c>
      <c r="S10" s="16">
        <v>1602</v>
      </c>
      <c r="T10" s="16">
        <v>1554</v>
      </c>
      <c r="U10" s="16">
        <v>1627.8</v>
      </c>
      <c r="V10" s="16">
        <v>1458</v>
      </c>
      <c r="W10" s="16">
        <v>1598.4</v>
      </c>
      <c r="X10" s="16">
        <v>1533</v>
      </c>
      <c r="Y10" s="16">
        <v>1465.2</v>
      </c>
      <c r="Z10" s="55">
        <v>1437.6000000000001</v>
      </c>
      <c r="AA10" s="65">
        <v>34511.399999999994</v>
      </c>
    </row>
    <row r="11" spans="1:27">
      <c r="A11" s="7"/>
      <c r="B11" s="8" t="s">
        <v>43</v>
      </c>
      <c r="C11" s="14">
        <v>93.8</v>
      </c>
      <c r="D11" s="15">
        <v>84.4</v>
      </c>
      <c r="E11" s="15">
        <v>77.8</v>
      </c>
      <c r="F11" s="15">
        <v>77</v>
      </c>
      <c r="G11" s="15">
        <v>80</v>
      </c>
      <c r="H11" s="15">
        <v>88</v>
      </c>
      <c r="I11" s="15">
        <v>128</v>
      </c>
      <c r="J11" s="15">
        <v>160.80000000000001</v>
      </c>
      <c r="K11" s="15">
        <v>169.6</v>
      </c>
      <c r="L11" s="16">
        <v>153</v>
      </c>
      <c r="M11" s="16">
        <v>145.80000000000001</v>
      </c>
      <c r="N11" s="16">
        <v>145.80000000000001</v>
      </c>
      <c r="O11" s="16">
        <v>140.6</v>
      </c>
      <c r="P11" s="16">
        <v>145.4</v>
      </c>
      <c r="Q11" s="16">
        <v>134.19999999999999</v>
      </c>
      <c r="R11" s="16">
        <v>135.6</v>
      </c>
      <c r="S11" s="16">
        <v>136</v>
      </c>
      <c r="T11" s="16">
        <v>138.6</v>
      </c>
      <c r="U11" s="16">
        <v>168</v>
      </c>
      <c r="V11" s="16">
        <v>169.20000000000002</v>
      </c>
      <c r="W11" s="16">
        <v>174.20000000000002</v>
      </c>
      <c r="X11" s="16">
        <v>185.4</v>
      </c>
      <c r="Y11" s="16">
        <v>162.4</v>
      </c>
      <c r="Z11" s="55">
        <v>128.80000000000001</v>
      </c>
      <c r="AA11" s="65">
        <v>3222.4</v>
      </c>
    </row>
    <row r="12" spans="1:27">
      <c r="A12" s="7"/>
      <c r="B12" s="8" t="s">
        <v>44</v>
      </c>
      <c r="C12" s="14">
        <v>95.8</v>
      </c>
      <c r="D12" s="15">
        <v>95.2</v>
      </c>
      <c r="E12" s="15">
        <v>90</v>
      </c>
      <c r="F12" s="15">
        <v>94.8</v>
      </c>
      <c r="G12" s="15">
        <v>91.2</v>
      </c>
      <c r="H12" s="15">
        <v>95</v>
      </c>
      <c r="I12" s="15">
        <v>92.2</v>
      </c>
      <c r="J12" s="15">
        <v>114</v>
      </c>
      <c r="K12" s="15">
        <v>398</v>
      </c>
      <c r="L12" s="16">
        <v>418.40000000000003</v>
      </c>
      <c r="M12" s="16">
        <v>470.8</v>
      </c>
      <c r="N12" s="16">
        <v>356.40000000000003</v>
      </c>
      <c r="O12" s="16">
        <v>370.8</v>
      </c>
      <c r="P12" s="16">
        <v>436.2</v>
      </c>
      <c r="Q12" s="16">
        <v>394</v>
      </c>
      <c r="R12" s="16">
        <v>448.40000000000003</v>
      </c>
      <c r="S12" s="16">
        <v>444.8</v>
      </c>
      <c r="T12" s="16">
        <v>314</v>
      </c>
      <c r="U12" s="16">
        <v>469.2</v>
      </c>
      <c r="V12" s="16">
        <v>464.6</v>
      </c>
      <c r="W12" s="16">
        <v>391.8</v>
      </c>
      <c r="X12" s="16">
        <v>110</v>
      </c>
      <c r="Y12" s="16">
        <v>110.8</v>
      </c>
      <c r="Z12" s="55">
        <v>114.60000000000001</v>
      </c>
      <c r="AA12" s="65">
        <v>6481.0000000000009</v>
      </c>
    </row>
    <row r="13" spans="1:27">
      <c r="A13" s="7"/>
      <c r="B13" s="8" t="s">
        <v>45</v>
      </c>
      <c r="C13" s="14">
        <v>40.6</v>
      </c>
      <c r="D13" s="15">
        <v>39.200000000000003</v>
      </c>
      <c r="E13" s="15">
        <v>38.200000000000003</v>
      </c>
      <c r="F13" s="15">
        <v>38.800000000000004</v>
      </c>
      <c r="G13" s="15">
        <v>37.800000000000004</v>
      </c>
      <c r="H13" s="15">
        <v>43.800000000000004</v>
      </c>
      <c r="I13" s="15">
        <v>52.4</v>
      </c>
      <c r="J13" s="15">
        <v>61.6</v>
      </c>
      <c r="K13" s="15">
        <v>98.4</v>
      </c>
      <c r="L13" s="16">
        <v>92</v>
      </c>
      <c r="M13" s="16">
        <v>80</v>
      </c>
      <c r="N13" s="16">
        <v>95.8</v>
      </c>
      <c r="O13" s="16">
        <v>71.600000000000009</v>
      </c>
      <c r="P13" s="16">
        <v>88</v>
      </c>
      <c r="Q13" s="16">
        <v>86.2</v>
      </c>
      <c r="R13" s="16">
        <v>78.600000000000009</v>
      </c>
      <c r="S13" s="16">
        <v>71.8</v>
      </c>
      <c r="T13" s="16">
        <v>53.800000000000004</v>
      </c>
      <c r="U13" s="16">
        <v>54.4</v>
      </c>
      <c r="V13" s="16">
        <v>58</v>
      </c>
      <c r="W13" s="16">
        <v>54</v>
      </c>
      <c r="X13" s="16">
        <v>56</v>
      </c>
      <c r="Y13" s="16">
        <v>53.800000000000004</v>
      </c>
      <c r="Z13" s="55">
        <v>44.4</v>
      </c>
      <c r="AA13" s="65">
        <v>1489.2</v>
      </c>
    </row>
    <row r="14" spans="1:27">
      <c r="A14" s="7"/>
      <c r="B14" s="8" t="s">
        <v>46</v>
      </c>
      <c r="C14" s="14">
        <v>131.9</v>
      </c>
      <c r="D14" s="15">
        <v>115.3</v>
      </c>
      <c r="E14" s="15">
        <v>104.10000000000001</v>
      </c>
      <c r="F14" s="15">
        <v>106.2</v>
      </c>
      <c r="G14" s="15">
        <v>112.4</v>
      </c>
      <c r="H14" s="15">
        <v>120.8</v>
      </c>
      <c r="I14" s="15">
        <v>172.5</v>
      </c>
      <c r="J14" s="15">
        <v>196</v>
      </c>
      <c r="K14" s="15">
        <v>195.1</v>
      </c>
      <c r="L14" s="16">
        <v>193.70000000000002</v>
      </c>
      <c r="M14" s="16">
        <v>200.3</v>
      </c>
      <c r="N14" s="16">
        <v>185.20000000000002</v>
      </c>
      <c r="O14" s="16">
        <v>196</v>
      </c>
      <c r="P14" s="16">
        <v>195.1</v>
      </c>
      <c r="Q14" s="16">
        <v>187.6</v>
      </c>
      <c r="R14" s="16">
        <v>184.3</v>
      </c>
      <c r="S14" s="16">
        <v>195.1</v>
      </c>
      <c r="T14" s="16">
        <v>198.8</v>
      </c>
      <c r="U14" s="16">
        <v>215.4</v>
      </c>
      <c r="V14" s="16">
        <v>229.20000000000002</v>
      </c>
      <c r="W14" s="16">
        <v>220.70000000000002</v>
      </c>
      <c r="X14" s="16">
        <v>235</v>
      </c>
      <c r="Y14" s="16">
        <v>212.20000000000002</v>
      </c>
      <c r="Z14" s="55">
        <v>177.6</v>
      </c>
      <c r="AA14" s="65">
        <v>4280.5</v>
      </c>
    </row>
    <row r="15" spans="1:27">
      <c r="A15" s="7"/>
      <c r="B15" s="8" t="s">
        <v>47</v>
      </c>
      <c r="C15" s="14">
        <v>1087.5999999999999</v>
      </c>
      <c r="D15" s="15">
        <v>979.6</v>
      </c>
      <c r="E15" s="15">
        <v>1124</v>
      </c>
      <c r="F15" s="15">
        <v>1114.8</v>
      </c>
      <c r="G15" s="15">
        <v>1046</v>
      </c>
      <c r="H15" s="15">
        <v>1133.6000000000001</v>
      </c>
      <c r="I15" s="15">
        <v>1078.8</v>
      </c>
      <c r="J15" s="15">
        <v>851.2</v>
      </c>
      <c r="K15" s="15">
        <v>846.80000000000007</v>
      </c>
      <c r="L15" s="16">
        <v>1016.4</v>
      </c>
      <c r="M15" s="16">
        <v>998</v>
      </c>
      <c r="N15" s="16">
        <v>1000.8000000000001</v>
      </c>
      <c r="O15" s="16">
        <v>1096.8</v>
      </c>
      <c r="P15" s="16">
        <v>890</v>
      </c>
      <c r="Q15" s="16">
        <v>1063.2</v>
      </c>
      <c r="R15" s="16">
        <v>1114.8</v>
      </c>
      <c r="S15" s="16">
        <v>1049.5999999999999</v>
      </c>
      <c r="T15" s="16">
        <v>1127.2</v>
      </c>
      <c r="U15" s="16">
        <v>1016.8000000000001</v>
      </c>
      <c r="V15" s="16">
        <v>848</v>
      </c>
      <c r="W15" s="16">
        <v>1048.8</v>
      </c>
      <c r="X15" s="16">
        <v>1240.4000000000001</v>
      </c>
      <c r="Y15" s="16">
        <v>1193.2</v>
      </c>
      <c r="Z15" s="55">
        <v>1197.2</v>
      </c>
      <c r="AA15" s="65">
        <v>25163.599999999999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>
      <c r="A17" s="7"/>
      <c r="B17" s="8" t="s">
        <v>49</v>
      </c>
      <c r="C17" s="14">
        <v>1101.6000000000001</v>
      </c>
      <c r="D17" s="15">
        <v>1002.4</v>
      </c>
      <c r="E17" s="15">
        <v>1145.2</v>
      </c>
      <c r="F17" s="15">
        <v>1137.6000000000001</v>
      </c>
      <c r="G17" s="15">
        <v>1062.8</v>
      </c>
      <c r="H17" s="15">
        <v>1149.6000000000001</v>
      </c>
      <c r="I17" s="15">
        <v>1073.5999999999999</v>
      </c>
      <c r="J17" s="15">
        <v>864.80000000000007</v>
      </c>
      <c r="K17" s="15">
        <v>1091.2</v>
      </c>
      <c r="L17" s="16">
        <v>1274.8</v>
      </c>
      <c r="M17" s="16">
        <v>1304.8</v>
      </c>
      <c r="N17" s="16">
        <v>1192.8</v>
      </c>
      <c r="O17" s="16">
        <v>1315.6000000000001</v>
      </c>
      <c r="P17" s="16">
        <v>1167.2</v>
      </c>
      <c r="Q17" s="16">
        <v>1289.2</v>
      </c>
      <c r="R17" s="16">
        <v>1406.8</v>
      </c>
      <c r="S17" s="16">
        <v>1333.6000000000001</v>
      </c>
      <c r="T17" s="16">
        <v>1300</v>
      </c>
      <c r="U17" s="16">
        <v>1356.8</v>
      </c>
      <c r="V17" s="16">
        <v>1169.2</v>
      </c>
      <c r="W17" s="16">
        <v>1322.4</v>
      </c>
      <c r="X17" s="16">
        <v>1241.2</v>
      </c>
      <c r="Y17" s="16">
        <v>1198.8</v>
      </c>
      <c r="Z17" s="55">
        <v>1215.2</v>
      </c>
      <c r="AA17" s="65">
        <v>28717.200000000001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s="63" customFormat="1" ht="16.5" thickBot="1">
      <c r="A19" s="58"/>
      <c r="B19" s="59" t="s">
        <v>2</v>
      </c>
      <c r="C19" s="60">
        <f>SUM(C8:C18)</f>
        <v>5104.3250000000007</v>
      </c>
      <c r="D19" s="60">
        <f>SUM(D8:D18)</f>
        <v>4632.13</v>
      </c>
      <c r="E19" s="60">
        <f>SUM(E8:E18)</f>
        <v>5159.93</v>
      </c>
      <c r="F19" s="60">
        <f>SUM(F8:F18)</f>
        <v>5139.6250000000009</v>
      </c>
      <c r="G19" s="60">
        <f>SUM(G8:G18)</f>
        <v>4861.43</v>
      </c>
      <c r="H19" s="60">
        <f>SUM(H8:H18)</f>
        <v>5261.8250000000007</v>
      </c>
      <c r="I19" s="60">
        <f>SUM(I8:I18)</f>
        <v>5196.7250000000004</v>
      </c>
      <c r="J19" s="60">
        <f>SUM(J8:J18)</f>
        <v>4496.6200000000008</v>
      </c>
      <c r="K19" s="60">
        <f>SUM(K8:K18)</f>
        <v>5598.7249999999995</v>
      </c>
      <c r="L19" s="60">
        <f>SUM(L8:L18)</f>
        <v>6297.7150000000001</v>
      </c>
      <c r="M19" s="60">
        <f>SUM(M8:M18)</f>
        <v>6398.9250000000011</v>
      </c>
      <c r="N19" s="60">
        <f>SUM(N8:N18)</f>
        <v>5954.6350000000002</v>
      </c>
      <c r="O19" s="60">
        <f>SUM(O8:O18)</f>
        <v>6384.6250000000009</v>
      </c>
      <c r="P19" s="60">
        <f>SUM(P8:P18)</f>
        <v>5849.32</v>
      </c>
      <c r="Q19" s="60">
        <f>SUM(Q8:Q18)</f>
        <v>6309.2199999999993</v>
      </c>
      <c r="R19" s="60">
        <f>SUM(R8:R18)</f>
        <v>6737.5250000000005</v>
      </c>
      <c r="S19" s="60">
        <f>SUM(S8:S18)</f>
        <v>6463.130000000001</v>
      </c>
      <c r="T19" s="60">
        <f>SUM(T8:T18)</f>
        <v>6265.0400000000009</v>
      </c>
      <c r="U19" s="60">
        <f>SUM(U8:U18)</f>
        <v>6562.0300000000007</v>
      </c>
      <c r="V19" s="60">
        <f>SUM(V8:V18)</f>
        <v>5877.04</v>
      </c>
      <c r="W19" s="60">
        <f>SUM(W8:W18)</f>
        <v>6426.125</v>
      </c>
      <c r="X19" s="60">
        <f>SUM(X8:X18)</f>
        <v>6136.43</v>
      </c>
      <c r="Y19" s="60">
        <f>SUM(Y8:Y18)</f>
        <v>5863.4250000000011</v>
      </c>
      <c r="Z19" s="61">
        <f>SUM(Z8:Z18)</f>
        <v>5756.0250000000005</v>
      </c>
      <c r="AA19" s="62">
        <f>SUM(AA8:AA18)</f>
        <v>138732.54499999998</v>
      </c>
    </row>
    <row r="22" spans="1:27" ht="15.75">
      <c r="A22" s="66"/>
      <c r="B22" s="66"/>
      <c r="C22" s="7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51</v>
      </c>
    </row>
    <row r="23" spans="1:27" ht="18.75">
      <c r="A23" s="66"/>
      <c r="B23" s="77" t="s">
        <v>39</v>
      </c>
      <c r="C23" s="71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32.25" thickBot="1">
      <c r="A25" s="75" t="s">
        <v>0</v>
      </c>
      <c r="B25" s="76" t="s">
        <v>1</v>
      </c>
      <c r="C25" s="78" t="s">
        <v>3</v>
      </c>
      <c r="D25" s="78" t="s">
        <v>4</v>
      </c>
      <c r="E25" s="78" t="s">
        <v>5</v>
      </c>
      <c r="F25" s="78" t="s">
        <v>6</v>
      </c>
      <c r="G25" s="78" t="s">
        <v>7</v>
      </c>
      <c r="H25" s="78" t="s">
        <v>8</v>
      </c>
      <c r="I25" s="78" t="s">
        <v>9</v>
      </c>
      <c r="J25" s="78" t="s">
        <v>10</v>
      </c>
      <c r="K25" s="78" t="s">
        <v>11</v>
      </c>
      <c r="L25" s="78" t="s">
        <v>12</v>
      </c>
      <c r="M25" s="78" t="s">
        <v>13</v>
      </c>
      <c r="N25" s="78" t="s">
        <v>14</v>
      </c>
      <c r="O25" s="78" t="s">
        <v>15</v>
      </c>
      <c r="P25" s="78" t="s">
        <v>16</v>
      </c>
      <c r="Q25" s="78" t="s">
        <v>17</v>
      </c>
      <c r="R25" s="78" t="s">
        <v>18</v>
      </c>
      <c r="S25" s="78" t="s">
        <v>19</v>
      </c>
      <c r="T25" s="78" t="s">
        <v>20</v>
      </c>
      <c r="U25" s="78" t="s">
        <v>21</v>
      </c>
      <c r="V25" s="78" t="s">
        <v>22</v>
      </c>
      <c r="W25" s="78" t="s">
        <v>23</v>
      </c>
      <c r="X25" s="78" t="s">
        <v>24</v>
      </c>
      <c r="Y25" s="78" t="s">
        <v>25</v>
      </c>
      <c r="Z25" s="81" t="s">
        <v>26</v>
      </c>
      <c r="AA25" s="79" t="s">
        <v>35</v>
      </c>
    </row>
    <row r="26" spans="1:27">
      <c r="A26" s="69"/>
      <c r="B26" s="70" t="s">
        <v>40</v>
      </c>
      <c r="C26" s="72"/>
      <c r="D26" s="73"/>
      <c r="E26" s="73"/>
      <c r="F26" s="73"/>
      <c r="G26" s="73"/>
      <c r="H26" s="73"/>
      <c r="I26" s="73"/>
      <c r="J26" s="73"/>
      <c r="K26" s="73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82"/>
      <c r="AA26" s="80">
        <v>0</v>
      </c>
    </row>
    <row r="27" spans="1:27">
      <c r="A27" s="69"/>
      <c r="B27" s="70" t="s">
        <v>41</v>
      </c>
      <c r="C27" s="72">
        <v>877.80000000000007</v>
      </c>
      <c r="D27" s="73">
        <v>838.2</v>
      </c>
      <c r="E27" s="73">
        <v>921</v>
      </c>
      <c r="F27" s="73">
        <v>937.80000000000007</v>
      </c>
      <c r="G27" s="73">
        <v>904.2</v>
      </c>
      <c r="H27" s="73">
        <v>900</v>
      </c>
      <c r="I27" s="73">
        <v>937.2</v>
      </c>
      <c r="J27" s="73">
        <v>984</v>
      </c>
      <c r="K27" s="73">
        <v>1244.4000000000001</v>
      </c>
      <c r="L27" s="74">
        <v>1298.4000000000001</v>
      </c>
      <c r="M27" s="74">
        <v>1390.8</v>
      </c>
      <c r="N27" s="74">
        <v>1270.2</v>
      </c>
      <c r="O27" s="74">
        <v>1230.6000000000001</v>
      </c>
      <c r="P27" s="74">
        <v>1152.6000000000001</v>
      </c>
      <c r="Q27" s="74">
        <v>1353</v>
      </c>
      <c r="R27" s="74">
        <v>1421.4</v>
      </c>
      <c r="S27" s="74">
        <v>1492.2</v>
      </c>
      <c r="T27" s="74">
        <v>1276.2</v>
      </c>
      <c r="U27" s="74">
        <v>1309.2</v>
      </c>
      <c r="V27" s="74">
        <v>1248</v>
      </c>
      <c r="W27" s="74">
        <v>1284</v>
      </c>
      <c r="X27" s="74">
        <v>1297.8</v>
      </c>
      <c r="Y27" s="74">
        <v>1223.4000000000001</v>
      </c>
      <c r="Z27" s="82">
        <v>1179</v>
      </c>
      <c r="AA27" s="88">
        <v>27971.400000000005</v>
      </c>
    </row>
    <row r="28" spans="1:27">
      <c r="A28" s="69"/>
      <c r="B28" s="70" t="s">
        <v>42</v>
      </c>
      <c r="C28" s="72">
        <v>858</v>
      </c>
      <c r="D28" s="73">
        <v>815.4</v>
      </c>
      <c r="E28" s="73">
        <v>900.6</v>
      </c>
      <c r="F28" s="73">
        <v>915.6</v>
      </c>
      <c r="G28" s="73">
        <v>882.6</v>
      </c>
      <c r="H28" s="73">
        <v>877.80000000000007</v>
      </c>
      <c r="I28" s="73">
        <v>919.2</v>
      </c>
      <c r="J28" s="73">
        <v>961.80000000000007</v>
      </c>
      <c r="K28" s="73">
        <v>1200.6000000000001</v>
      </c>
      <c r="L28" s="74">
        <v>1251</v>
      </c>
      <c r="M28" s="74">
        <v>1331.4</v>
      </c>
      <c r="N28" s="74">
        <v>1237.8</v>
      </c>
      <c r="O28" s="74">
        <v>1189.8</v>
      </c>
      <c r="P28" s="74">
        <v>1096.2</v>
      </c>
      <c r="Q28" s="74">
        <v>1312.8</v>
      </c>
      <c r="R28" s="74">
        <v>1366.8</v>
      </c>
      <c r="S28" s="74">
        <v>1439.4</v>
      </c>
      <c r="T28" s="74">
        <v>1246.2</v>
      </c>
      <c r="U28" s="74">
        <v>1240.2</v>
      </c>
      <c r="V28" s="74">
        <v>1179</v>
      </c>
      <c r="W28" s="74">
        <v>1222.2</v>
      </c>
      <c r="X28" s="74">
        <v>1278</v>
      </c>
      <c r="Y28" s="74">
        <v>1203</v>
      </c>
      <c r="Z28" s="82">
        <v>1156.8</v>
      </c>
      <c r="AA28" s="88">
        <v>27082.2</v>
      </c>
    </row>
    <row r="29" spans="1:27">
      <c r="A29" s="69"/>
      <c r="B29" s="70" t="s">
        <v>43</v>
      </c>
      <c r="C29" s="72">
        <v>58.800000000000004</v>
      </c>
      <c r="D29" s="73">
        <v>56.4</v>
      </c>
      <c r="E29" s="73">
        <v>54</v>
      </c>
      <c r="F29" s="73">
        <v>54.2</v>
      </c>
      <c r="G29" s="73">
        <v>55.800000000000004</v>
      </c>
      <c r="H29" s="73">
        <v>57.2</v>
      </c>
      <c r="I29" s="73">
        <v>62.6</v>
      </c>
      <c r="J29" s="73">
        <v>66.400000000000006</v>
      </c>
      <c r="K29" s="73">
        <v>84</v>
      </c>
      <c r="L29" s="74">
        <v>81.600000000000009</v>
      </c>
      <c r="M29" s="74">
        <v>78.600000000000009</v>
      </c>
      <c r="N29" s="74">
        <v>81.8</v>
      </c>
      <c r="O29" s="74">
        <v>71</v>
      </c>
      <c r="P29" s="74">
        <v>83</v>
      </c>
      <c r="Q29" s="74">
        <v>75.8</v>
      </c>
      <c r="R29" s="74">
        <v>73.600000000000009</v>
      </c>
      <c r="S29" s="74">
        <v>73.400000000000006</v>
      </c>
      <c r="T29" s="74">
        <v>71.600000000000009</v>
      </c>
      <c r="U29" s="74">
        <v>78.2</v>
      </c>
      <c r="V29" s="74">
        <v>80</v>
      </c>
      <c r="W29" s="74">
        <v>75.2</v>
      </c>
      <c r="X29" s="74">
        <v>69.8</v>
      </c>
      <c r="Y29" s="74">
        <v>64</v>
      </c>
      <c r="Z29" s="82">
        <v>59.800000000000004</v>
      </c>
      <c r="AA29" s="88">
        <v>1666.8</v>
      </c>
    </row>
    <row r="30" spans="1:27">
      <c r="A30" s="69"/>
      <c r="B30" s="70" t="s">
        <v>44</v>
      </c>
      <c r="C30" s="72">
        <v>174.6</v>
      </c>
      <c r="D30" s="73">
        <v>182.4</v>
      </c>
      <c r="E30" s="73">
        <v>168</v>
      </c>
      <c r="F30" s="73">
        <v>183.20000000000002</v>
      </c>
      <c r="G30" s="73">
        <v>169.20000000000002</v>
      </c>
      <c r="H30" s="73">
        <v>182.20000000000002</v>
      </c>
      <c r="I30" s="73">
        <v>167.20000000000002</v>
      </c>
      <c r="J30" s="73">
        <v>180.8</v>
      </c>
      <c r="K30" s="73">
        <v>305.40000000000003</v>
      </c>
      <c r="L30" s="74">
        <v>341.40000000000003</v>
      </c>
      <c r="M30" s="74">
        <v>408</v>
      </c>
      <c r="N30" s="74">
        <v>235.8</v>
      </c>
      <c r="O30" s="74">
        <v>289.2</v>
      </c>
      <c r="P30" s="74">
        <v>395.8</v>
      </c>
      <c r="Q30" s="74">
        <v>288.2</v>
      </c>
      <c r="R30" s="74">
        <v>397</v>
      </c>
      <c r="S30" s="74">
        <v>385</v>
      </c>
      <c r="T30" s="74">
        <v>224.20000000000002</v>
      </c>
      <c r="U30" s="74">
        <v>430.6</v>
      </c>
      <c r="V30" s="74">
        <v>427.40000000000003</v>
      </c>
      <c r="W30" s="74">
        <v>404.6</v>
      </c>
      <c r="X30" s="74">
        <v>192</v>
      </c>
      <c r="Y30" s="74">
        <v>190.8</v>
      </c>
      <c r="Z30" s="82">
        <v>195</v>
      </c>
      <c r="AA30" s="88">
        <v>6518</v>
      </c>
    </row>
    <row r="31" spans="1:27">
      <c r="A31" s="69"/>
      <c r="B31" s="70" t="s">
        <v>45</v>
      </c>
      <c r="C31" s="72">
        <v>32.4</v>
      </c>
      <c r="D31" s="73">
        <v>31.400000000000002</v>
      </c>
      <c r="E31" s="73">
        <v>31.400000000000002</v>
      </c>
      <c r="F31" s="73">
        <v>31.6</v>
      </c>
      <c r="G31" s="73">
        <v>31.6</v>
      </c>
      <c r="H31" s="73">
        <v>31.400000000000002</v>
      </c>
      <c r="I31" s="73">
        <v>30.8</v>
      </c>
      <c r="J31" s="73">
        <v>37.6</v>
      </c>
      <c r="K31" s="73">
        <v>98.600000000000009</v>
      </c>
      <c r="L31" s="74">
        <v>86.8</v>
      </c>
      <c r="M31" s="74">
        <v>73.600000000000009</v>
      </c>
      <c r="N31" s="74">
        <v>92</v>
      </c>
      <c r="O31" s="74">
        <v>58.800000000000004</v>
      </c>
      <c r="P31" s="74">
        <v>88</v>
      </c>
      <c r="Q31" s="74">
        <v>77.600000000000009</v>
      </c>
      <c r="R31" s="74">
        <v>79</v>
      </c>
      <c r="S31" s="74">
        <v>78.8</v>
      </c>
      <c r="T31" s="74">
        <v>36.200000000000003</v>
      </c>
      <c r="U31" s="74">
        <v>37.800000000000004</v>
      </c>
      <c r="V31" s="74">
        <v>39.4</v>
      </c>
      <c r="W31" s="74">
        <v>33.200000000000003</v>
      </c>
      <c r="X31" s="74">
        <v>33.4</v>
      </c>
      <c r="Y31" s="74">
        <v>33</v>
      </c>
      <c r="Z31" s="82">
        <v>31.400000000000002</v>
      </c>
      <c r="AA31" s="88">
        <v>1235.8000000000002</v>
      </c>
    </row>
    <row r="32" spans="1:27">
      <c r="A32" s="69"/>
      <c r="B32" s="70" t="s">
        <v>46</v>
      </c>
      <c r="C32" s="72">
        <v>70.3</v>
      </c>
      <c r="D32" s="73">
        <v>66.2</v>
      </c>
      <c r="E32" s="73">
        <v>64.099999999999994</v>
      </c>
      <c r="F32" s="73">
        <v>64.3</v>
      </c>
      <c r="G32" s="73">
        <v>64</v>
      </c>
      <c r="H32" s="73">
        <v>63.1</v>
      </c>
      <c r="I32" s="73">
        <v>65.400000000000006</v>
      </c>
      <c r="J32" s="73">
        <v>76.400000000000006</v>
      </c>
      <c r="K32" s="73">
        <v>82.5</v>
      </c>
      <c r="L32" s="74">
        <v>82.5</v>
      </c>
      <c r="M32" s="74">
        <v>83.100000000000009</v>
      </c>
      <c r="N32" s="74">
        <v>83.5</v>
      </c>
      <c r="O32" s="74">
        <v>82.600000000000009</v>
      </c>
      <c r="P32" s="74">
        <v>80.400000000000006</v>
      </c>
      <c r="Q32" s="74">
        <v>78.5</v>
      </c>
      <c r="R32" s="74">
        <v>85</v>
      </c>
      <c r="S32" s="74">
        <v>86.9</v>
      </c>
      <c r="T32" s="74">
        <v>88.2</v>
      </c>
      <c r="U32" s="74">
        <v>83.600000000000009</v>
      </c>
      <c r="V32" s="74">
        <v>86.100000000000009</v>
      </c>
      <c r="W32" s="74">
        <v>82</v>
      </c>
      <c r="X32" s="74">
        <v>84.4</v>
      </c>
      <c r="Y32" s="74">
        <v>78.7</v>
      </c>
      <c r="Z32" s="82">
        <v>71.600000000000009</v>
      </c>
      <c r="AA32" s="88">
        <v>1853.4</v>
      </c>
    </row>
    <row r="33" spans="1:27">
      <c r="A33" s="69"/>
      <c r="B33" s="70" t="s">
        <v>47</v>
      </c>
      <c r="C33" s="72">
        <v>646</v>
      </c>
      <c r="D33" s="73">
        <v>600.4</v>
      </c>
      <c r="E33" s="73">
        <v>699.6</v>
      </c>
      <c r="F33" s="73">
        <v>700.80000000000007</v>
      </c>
      <c r="G33" s="73">
        <v>678.80000000000007</v>
      </c>
      <c r="H33" s="73">
        <v>660.80000000000007</v>
      </c>
      <c r="I33" s="73">
        <v>708.4</v>
      </c>
      <c r="J33" s="73">
        <v>737.2</v>
      </c>
      <c r="K33" s="73">
        <v>859.2</v>
      </c>
      <c r="L33" s="74">
        <v>878.4</v>
      </c>
      <c r="M33" s="74">
        <v>908.4</v>
      </c>
      <c r="N33" s="74">
        <v>954.80000000000007</v>
      </c>
      <c r="O33" s="74">
        <v>876.80000000000007</v>
      </c>
      <c r="P33" s="74">
        <v>674</v>
      </c>
      <c r="Q33" s="74">
        <v>992.80000000000007</v>
      </c>
      <c r="R33" s="74">
        <v>954</v>
      </c>
      <c r="S33" s="74">
        <v>1038.8</v>
      </c>
      <c r="T33" s="74">
        <v>1011.2</v>
      </c>
      <c r="U33" s="74">
        <v>805.6</v>
      </c>
      <c r="V33" s="74">
        <v>746</v>
      </c>
      <c r="W33" s="74">
        <v>809.2</v>
      </c>
      <c r="X33" s="74">
        <v>1037.5999999999999</v>
      </c>
      <c r="Y33" s="74">
        <v>969.6</v>
      </c>
      <c r="Z33" s="82">
        <v>925.2</v>
      </c>
      <c r="AA33" s="88">
        <v>19873.599999999995</v>
      </c>
    </row>
    <row r="34" spans="1:27">
      <c r="A34" s="69"/>
      <c r="B34" s="70" t="s">
        <v>48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82">
        <v>0</v>
      </c>
      <c r="AA34" s="88">
        <v>0</v>
      </c>
    </row>
    <row r="35" spans="1:27">
      <c r="A35" s="69"/>
      <c r="B35" s="70" t="s">
        <v>49</v>
      </c>
      <c r="C35" s="72">
        <v>756</v>
      </c>
      <c r="D35" s="73">
        <v>718</v>
      </c>
      <c r="E35" s="73">
        <v>805.2</v>
      </c>
      <c r="F35" s="73">
        <v>819.2</v>
      </c>
      <c r="G35" s="73">
        <v>786.80000000000007</v>
      </c>
      <c r="H35" s="73">
        <v>783.2</v>
      </c>
      <c r="I35" s="73">
        <v>822.80000000000007</v>
      </c>
      <c r="J35" s="73">
        <v>848.4</v>
      </c>
      <c r="K35" s="73">
        <v>1018.8000000000001</v>
      </c>
      <c r="L35" s="74">
        <v>1081.2</v>
      </c>
      <c r="M35" s="74">
        <v>1174</v>
      </c>
      <c r="N35" s="74">
        <v>1062.4000000000001</v>
      </c>
      <c r="O35" s="74">
        <v>1048.8</v>
      </c>
      <c r="P35" s="74">
        <v>927.2</v>
      </c>
      <c r="Q35" s="74">
        <v>1157.6000000000001</v>
      </c>
      <c r="R35" s="74">
        <v>1202</v>
      </c>
      <c r="S35" s="74">
        <v>1274</v>
      </c>
      <c r="T35" s="74">
        <v>1122.4000000000001</v>
      </c>
      <c r="U35" s="74">
        <v>1120</v>
      </c>
      <c r="V35" s="74">
        <v>1055.5999999999999</v>
      </c>
      <c r="W35" s="74">
        <v>1108.4000000000001</v>
      </c>
      <c r="X35" s="74">
        <v>1162</v>
      </c>
      <c r="Y35" s="74">
        <v>1092</v>
      </c>
      <c r="Z35" s="82">
        <v>1054</v>
      </c>
      <c r="AA35" s="88">
        <v>24000</v>
      </c>
    </row>
    <row r="36" spans="1:27">
      <c r="A36" s="69"/>
      <c r="B36" s="70" t="s">
        <v>50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82">
        <v>0</v>
      </c>
      <c r="AA36" s="88">
        <v>0</v>
      </c>
    </row>
    <row r="37" spans="1:27" ht="16.5" thickBot="1">
      <c r="A37" s="83"/>
      <c r="B37" s="84" t="s">
        <v>2</v>
      </c>
      <c r="C37" s="85">
        <v>3473.9</v>
      </c>
      <c r="D37" s="85">
        <v>3308.4</v>
      </c>
      <c r="E37" s="85">
        <v>3643.8999999999996</v>
      </c>
      <c r="F37" s="85">
        <v>3706.7000000000007</v>
      </c>
      <c r="G37" s="85">
        <v>3573.0000000000005</v>
      </c>
      <c r="H37" s="85">
        <v>3555.7000000000007</v>
      </c>
      <c r="I37" s="85">
        <v>3713.6000000000004</v>
      </c>
      <c r="J37" s="85">
        <v>3892.6000000000008</v>
      </c>
      <c r="K37" s="85">
        <v>4893.5</v>
      </c>
      <c r="L37" s="85">
        <v>5101.3</v>
      </c>
      <c r="M37" s="85">
        <v>5447.9</v>
      </c>
      <c r="N37" s="85">
        <v>5018.3000000000011</v>
      </c>
      <c r="O37" s="85">
        <v>4847.6000000000004</v>
      </c>
      <c r="P37" s="85">
        <v>4497.2000000000007</v>
      </c>
      <c r="Q37" s="85">
        <v>5336.3</v>
      </c>
      <c r="R37" s="85">
        <v>5578.7999999999993</v>
      </c>
      <c r="S37" s="85">
        <v>5868.5000000000009</v>
      </c>
      <c r="T37" s="85">
        <v>5076.1999999999989</v>
      </c>
      <c r="U37" s="85">
        <v>5105.2</v>
      </c>
      <c r="V37" s="85">
        <v>4861.5</v>
      </c>
      <c r="W37" s="85">
        <v>5018.7999999999993</v>
      </c>
      <c r="X37" s="85">
        <v>5155</v>
      </c>
      <c r="Y37" s="85">
        <v>4854.5</v>
      </c>
      <c r="Z37" s="86">
        <v>4672.8</v>
      </c>
      <c r="AA37" s="87">
        <v>110201.2</v>
      </c>
    </row>
    <row r="74" spans="2:9" ht="17.25" hidden="1" customHeight="1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Новатор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Новатор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2015-06-19T05:40:55Z</dcterms:modified>
</cp:coreProperties>
</file>